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bookViews>
    <workbookView xWindow="360" yWindow="15" windowWidth="20955" windowHeight="9720" activeTab="0"/>
  </bookViews>
  <sheets>
    <sheet name="Ремонт ЗиС 2026 1 - Ведомость о" sheetId="1" state="visible" r:id="rId1"/>
  </sheets>
  <definedNames>
    <definedName name="_xlnm.Print_Area" localSheetId="0" hidden="0">'Ремонт ЗиС 2026 1 - Ведомость о'!$A$1:$F$88</definedName>
    <definedName name="Print_Titles" localSheetId="0" hidden="0">'Ремонт ЗиС 2026 1 - Ведомость о'!$10:$10</definedName>
  </definedNames>
  <calcPr calcMode="auto" refMode="A1"/>
</workbook>
</file>

<file path=xl/sharedStrings.xml><?xml version="1.0" encoding="utf-8"?>
<sst xmlns="http://schemas.openxmlformats.org/spreadsheetml/2006/main" count="112" uniqueCount="112">
  <si>
    <t xml:space="preserve">Приложение №1 к Техническим требованиям</t>
  </si>
  <si>
    <t xml:space="preserve">Ведомость объёмов работ</t>
  </si>
  <si>
    <t xml:space="preserve">ОКПД2 43.99 Выполнение работ по ремонту зданий и сооружений Николаевской ТЭЦ, г. Николаевск-на-Амуре</t>
  </si>
  <si>
    <t xml:space="preserve">АО "ДГК" СП"Николаевская ТЭЦ" на 2026 г. </t>
  </si>
  <si>
    <t xml:space="preserve">№ п/п</t>
  </si>
  <si>
    <t xml:space="preserve">Наименование работ</t>
  </si>
  <si>
    <t xml:space="preserve">Ед.
изм.</t>
  </si>
  <si>
    <t>Кол-во</t>
  </si>
  <si>
    <t>Примечание</t>
  </si>
  <si>
    <t xml:space="preserve">Раздел 1. Ремонт отмостки</t>
  </si>
  <si>
    <t xml:space="preserve">Ремонт отмостки объединенно-вспомогательного блока, главный корпус 1 очереди (северная сторона) № 00000000000000011247</t>
  </si>
  <si>
    <t xml:space="preserve">Ремонт отмостки: бетонной толщиной 15 см</t>
  </si>
  <si>
    <t xml:space="preserve">100 м2</t>
  </si>
  <si>
    <t xml:space="preserve">Щебень из плотных горных пород для строительных работ М 600, фракция 10-15 мм-7,29м3; Смеси бетонные тяжелого бетона М350 (В27,5)-3,645м3; Доска обрезная хвойных пород, естественной влажности, длина 2-6,5 м, ширина 100-250 мм, толщина 30-40 мм, сорт III-0,647352м3</t>
  </si>
  <si>
    <t xml:space="preserve">1 </t>
  </si>
  <si>
    <t xml:space="preserve">Раздел 2. Замена дверей</t>
  </si>
  <si>
    <t xml:space="preserve">Распределительное  устройство I очереди № 00000000000000010525(Замена дверей РУСН-6/0,4 первой очереди-1шт)</t>
  </si>
  <si>
    <t xml:space="preserve">Снятие дверных полотен</t>
  </si>
  <si>
    <t xml:space="preserve">0,02354 (2,2*1,07) / 100 </t>
  </si>
  <si>
    <t xml:space="preserve">Демонтаж дверных коробок: в каменных стенах с отбивкой штукатурки в откосах</t>
  </si>
  <si>
    <t xml:space="preserve">100 шт</t>
  </si>
  <si>
    <t xml:space="preserve">Установка противопожарных дверей: двупольных глухих</t>
  </si>
  <si>
    <t>м2</t>
  </si>
  <si>
    <t xml:space="preserve">2,8905  2,35*1,23 </t>
  </si>
  <si>
    <t xml:space="preserve">Блок дверной металлический противопожарный двупольный, предел огнестойкости EI 30, с заполнением минеральной ватой, окрашенный порошковыми красками, с замком-защелкой, без доводчика, размеры 1200х2100 мм-1шт</t>
  </si>
  <si>
    <t xml:space="preserve">Распределительное  устройство II очереди № 00000000000000010624(Замена дверей РУСН-6/0,4 второй очереди-1шт)</t>
  </si>
  <si>
    <t xml:space="preserve">0,024976 (2,23*1,12) / 100 </t>
  </si>
  <si>
    <t xml:space="preserve">Установка противопожарных дверей: однопольных глухих</t>
  </si>
  <si>
    <t xml:space="preserve">2,5651  2,27*1,13 </t>
  </si>
  <si>
    <t xml:space="preserve">Блок дверной металлический противопожарный однопольный, предел огнестойкости EI 60, с заполнением минеральной ватой, окрашенный порошковыми красками, с замком-защелкой, без доводчика, размеры 1100х2100 мм-1шт</t>
  </si>
  <si>
    <t xml:space="preserve">БВП. Распредустройства секции 5Н0,6Н0 панели ПСН № 00000000000000011221(Замена дверей РУСН-6/0,4-1 шт)</t>
  </si>
  <si>
    <t xml:space="preserve">0,035854 (2*0,91+1,94*0,91) / 100 </t>
  </si>
  <si>
    <t xml:space="preserve">4,578 2,12*1,05+2,24*1,05 </t>
  </si>
  <si>
    <t xml:space="preserve">Блок дверной металлический противопожарный двупольный, предел огнестойкости EI 30, с заполнением минеральной ватой, окрашенный порошковыми красками, с замком-защелкой, без доводчика, размеры 1200х2100 мм-2шт</t>
  </si>
  <si>
    <t xml:space="preserve">Сдвоенная электролизерная установка № 00000000000000011593 (Замена дверей электролизная)</t>
  </si>
  <si>
    <t xml:space="preserve">1,755      1,95*0,9 </t>
  </si>
  <si>
    <t xml:space="preserve">1,9796  2,02*0,98 </t>
  </si>
  <si>
    <t xml:space="preserve">Блок дверной металлический противопожарный однопольный, предел огнестойкости EI 30, с заполнением минеральной ватой, окрашенный порошковыми красками, с замком-защелкой, без доводчика, размеры 1000х2100 мм-1шт</t>
  </si>
  <si>
    <t xml:space="preserve">Сдвоенная электролизерная установка № 00000000000000011593 (Замена дверей щит управления электролизной)</t>
  </si>
  <si>
    <t xml:space="preserve">0,018382 (2,02*0,91) / 100 </t>
  </si>
  <si>
    <t xml:space="preserve">1,9475  2,05*0,95 </t>
  </si>
  <si>
    <t xml:space="preserve">Распредустройство береговой насосной 1Н № 00000000000000011173(Замена дверей РУСН-06/0,4-1шт)</t>
  </si>
  <si>
    <t xml:space="preserve">0,03174 (2,30*0,69*2) / 100 </t>
  </si>
  <si>
    <t xml:space="preserve">3,66        2,44*1,5 </t>
  </si>
  <si>
    <t xml:space="preserve">Блок дверной металлический противопожарный двупольный, предел огнестойкости EI 60, с заполнением минеральной ватой, окрашенный порошковыми красками, с замком-защелкой, без доводчика, размеры 1500х2100 мм-1шт</t>
  </si>
  <si>
    <t xml:space="preserve">Распредустройство СН-0,4 мазуто-насосной секции 1н РСМ № 00000000000000011255(Замена дверей РУСН-6/0,4-1шт)</t>
  </si>
  <si>
    <t xml:space="preserve">0,015633 (1,93*0,81) / 100 </t>
  </si>
  <si>
    <t xml:space="preserve">Коллекторный узел управления №00000000000000011083(Замена дверей объединенно вспомогательного блока УОНС - 1 шт)</t>
  </si>
  <si>
    <t xml:space="preserve">0,02376 (2,2*1,08) / 100 </t>
  </si>
  <si>
    <t xml:space="preserve">Раздел 3. Замена окон галереи, Объединенно-вспомогательный блок №00000000000000011247</t>
  </si>
  <si>
    <t xml:space="preserve">Разборка деревянных заполнений проемов: оконных с подоконными досками</t>
  </si>
  <si>
    <t xml:space="preserve">1,52034 ((1.5*2.1*2)+(1.5*1.2*2)+(1.8*1.7*2)+(1.8*1.18)+(1.8*1.1*3)+(1.8*1.1*5)+(1.8*1.4)+(1.8*1.18*5)+(1.8*1.2*16)+(1.8*1.2*2)+(1.75*2.05*4)+(1.75*2*2)+(1.75*2*2)+(1.75*2)+(1.75*2)+(1.8*2.05*2)+(1.8*2.05)+(1.8*2*4)+(1.6*1.1)+(1.5*2.3)) / 100 </t>
  </si>
  <si>
    <t xml:space="preserve">Установка в жилых и общественных зданиях оконных блоков из ПВХ профилей: поворотных (откидных, поворотно-откидных) с площадью проема более 2 м2 трехстворчатых, в том числе при наличии створок глухого остекления</t>
  </si>
  <si>
    <t xml:space="preserve">0,6712 (16,8+14,35+10,5+7,38+18,09) / 100 </t>
  </si>
  <si>
    <t xml:space="preserve">Блок оконный из ПВХ-профилей, трехстворчатый, с поворотно-откидной створкой, двухкамерным стеклопакетом толщиной 32 мм, площадь от 3,01 до 3,5 м2 4-5 створчатый (1,5*2,1*2)+(1,75*2*2)+(1,75*2) - 16,8м2; Блок оконный из ПВХ-профилей, трехстворчатый, с поворотной и поворотно-откидной створкой, двухкамерным стеклопакетом толщиной 32 мм, площадь более 3,5 м2
Применительно. 5 створок, 1 поворотно-откидная-1,75*2,05*4-14,35 м2;  Блок оконный из ПВХ-профилей, трехстворчатый, с поворотной и поворотно-откидной створкой, двухкамерным стеклопакетом толщиной 32 мм, площадь от 3,01 до 3,5 м2 5 створок - (1,75*2*2)+(1,75*2) - 10,5м2; Блок оконный из ПВХ-профилей, трехстворчатый, с поворотной и поворотно-откидной створкой, двухкамерным стеклопакетом толщиной 32 мм, площадь более 3,5 м2 - 1,8*2,05*2 - 7,38м2; Блок оконный из ПВХ-профилей, трехстворчатый, с поворотно-откидной створкой, двухкамерным стеклопакетом толщиной 32 мм, площадь более 3,5 м2-(1,8*2,05)+(1,8*2*4)-18,09м2</t>
  </si>
  <si>
    <t xml:space="preserve">Установка в жилых и общественных зданиях оконных блоков из ПВХ профилей: поворотных (откидных, поворотно-откидных) с площадью проема до 2 м2 двухстворчатых</t>
  </si>
  <si>
    <t xml:space="preserve">Блок оконный из ПВХ профиля двустворчатый, с глухой и поворотно-откидной створкой, двухкамерным стеклопакетом толщиной 32 мм, площадь от 1,51 до 2 м2-1,5*1,2*2+1,8*1,1*3 -9,54м2</t>
  </si>
  <si>
    <t xml:space="preserve">Установка в жилых и общественных зданиях оконных блоков из ПВХ профилей: глухих с площадью проема более 2 м2</t>
  </si>
  <si>
    <t xml:space="preserve">Блок оконный из ПВХ-профилей, трехстворчатый, глухой, с двухкамерным стеклопакетом толщиной 32 мм, площадь от 2,51 до 3 м2
4-х створчатый-1,8*1,72-6,12м2</t>
  </si>
  <si>
    <t xml:space="preserve">Установка в жилых и общественных зданиях оконных блоков из ПВХ профилей: поворотных (откидных, поворотно-откидных) с площадью проема более 2 м2 двухстворчатых</t>
  </si>
  <si>
    <t xml:space="preserve">Блок оконный из ПВХ-профиля двустворчатый, с глухой и поворотно-откидной створкой, двухкамерным стеклопакетом толщиной 32 мм, площадь от 2,01 до 2,5 м2-(1,8*1,18)+(1,8*1,18*5)+(1,8*1,2*2) -17,064м2</t>
  </si>
  <si>
    <t xml:space="preserve">Установка в жилых и общественных зданиях оконных блоков из ПВХ профилей: глухих с площадью проема до 2 м2</t>
  </si>
  <si>
    <t xml:space="preserve">Блок оконный из ПВХ-профиля двустворчатый, глухой, с двухкамерным стеклопакетом толщиной 32 мм, площадь от 1,51 до 2 м2-(1,8*1,1*5)+(1,6*1,1)-11,66м2</t>
  </si>
  <si>
    <t xml:space="preserve">0,4053 (2,52+34,56+3,45) / 100 </t>
  </si>
  <si>
    <t xml:space="preserve">Блок оконный из ПВХ-профиля двустворчатый, глухой, с двухкамерным стеклопакетом толщиной 32 мм, площадь от 2,51 до 3 м2-1,8*1,4-2,52м2; Блок оконный из ПВХ-профиля двустворчатый, глухой, с двухкамерным стеклопакетом толщиной 32 мм, площадь от 2,01 до 2,5 м2- 1,8*1,2*16 -34,56м2; Блок оконный из ПВХ-профилей, трехстворчатый, глухой, с двухкамерным стеклопакетом толщиной 32 мм, площадь более 3 м2-1,5*2,3-3,45м2;</t>
  </si>
  <si>
    <t xml:space="preserve">Сплошное выравнивание внутренних поверхностей (однослойное оштукатуривание) из сухих растворных смесей толщиной до 10 мм: оконных и дверных откосов плоских</t>
  </si>
  <si>
    <t xml:space="preserve">0,336 ((1,8*2+1,2*2)*0,35*16) / 100 </t>
  </si>
  <si>
    <t xml:space="preserve">Грунтовка с высокой степенью проникновения для укрепления бетонных поверхностей-3,4608кг; Смеси сухие гидроизоляционные поверхностные, класс В30 (М400)-36,96кг;</t>
  </si>
  <si>
    <t xml:space="preserve">Облицовка оконных и дверных откосов декоративным бумажно-слоистым пластиком или листами из синтетических материалов на клее</t>
  </si>
  <si>
    <t xml:space="preserve">0,93717 ((((2,1*2+1,5)*2)+((1,2*2+1,5)*2)+((1,7*2+1,8)*2)+(1,18*2+1,8)+((1,1*2+1,8)*3)+((1,1*2+1,8)*5)+(1,4*2+1,8)+((1,18*2+1,8)*5)+((1,2*2+1,8)*2)+((2,05*2+1,75)*4)+((2*2+1,75)*2)+((2*2+1,75)*2)+(2*2+1,75)+(2*2+1,75)+((2,05*2+1,8)*2)+(2,05*2+1,8)+((2*2+1,8)*4)+(1,1*2+1,6)+(2,3*2+1,5))*0,45) / 100 </t>
  </si>
  <si>
    <t xml:space="preserve">Пластик бумажно-слоистый с декоративной стороной-98,4029м2</t>
  </si>
  <si>
    <t xml:space="preserve">Установка подоконных досок из ПВХ: в каменных стенах толщиной до 0,51 м</t>
  </si>
  <si>
    <t xml:space="preserve">100 м</t>
  </si>
  <si>
    <t xml:space="preserve">0,734 (1,5*2+1,5*2+1,8*2+1,8+1,8*3+1,8*5+1,8+1,8*5+1,8*2+1,75*4+1,75*2+1,75*2+1,75+1,75+1,8*2+1,8+1,8*4+1,6+1,5) / 100 </t>
  </si>
  <si>
    <t xml:space="preserve">Доска подоконная из ПВХ, ширина 100 мм-73,4м; Заглушки торцевые двусторонние к подоконной доске из ПВХ, цвет белый, размеры 40х480 мм-84шт</t>
  </si>
  <si>
    <t xml:space="preserve">Установка противомоскитных сеток</t>
  </si>
  <si>
    <t xml:space="preserve">Сетка полимерная противомоскитная, цвет белый, плотностью 48 г/м2-32,890275 м2</t>
  </si>
  <si>
    <t xml:space="preserve">Устройство мелких покрытий (брандмауэры, парапеты, свесы и т.п.) из листовой оцинкованной стали</t>
  </si>
  <si>
    <t xml:space="preserve">0,2044 ((1,5*2+1,5*2+1,8*2+1,8+1,8*3+1,8*5+1,8+1,8*5+1,8*16+1,8*2+1,75*4+1,75*2+1,75*2+1,75+1,75+1,8*2+1,8+1,8*4+1,6+1,5)*0,2) / 100 </t>
  </si>
  <si>
    <t xml:space="preserve">Раздел 4. Замена окон Блок вспомогательных помещений (химический цех) № 00000000000000010976</t>
  </si>
  <si>
    <t xml:space="preserve">4,06255 ((1,75*1,2*2)+(1,5*1,75*18)+(1,5*1,75*20)+(2,3*1,75*1)+(1,1*1,2)+(1,5*2,4)+(1,75*1,2)+(1,8*1,2)+(2,7*1,75*6)+(5,7*1,75*3)+(3*1,75*17)+(2,1*1,75)+(2,9*1,2*4)+(2,9*1,75*6)+(1,4*1,75*2)+(1,4*1,75*2)+(1,4*1,2*2)+(1,9*1,8*2)+(1,5*1,1)+(1,6*2,4*2)+(1,6*2,4*8)+(1,6*2*6)+(1,5*2,2*2)+(1,6*2,4*2)) / 100 </t>
  </si>
  <si>
    <t xml:space="preserve">0,0501 (1,4*1,2*2+1,5*1,1) / 100 </t>
  </si>
  <si>
    <t xml:space="preserve">Блок оконный из ПВХ-профиля двустворчатый, глухой, с двухкамерным стеклопакетом толщиной 32 мм, площадь от 1,51 до 2 м2- 1,4*1,2*2+1,5*1,1 -5,01м2</t>
  </si>
  <si>
    <t xml:space="preserve">3,1996 (1,75*1,2*2+1,5*1,75*18+1,5*2,4+2,7*1,75*6+5,7*1,75*3+3*1,75*17+2,1*1,75+2,9*1,2*4+2,9*1,75*6+1,4*1,75*2+1,9*1,8*2+1,6*2,4*8+1,6*2*6+1,6*2,4*2) / 100 </t>
  </si>
  <si>
    <t xml:space="preserve">Блок оконный из ПВХ-профиля двустворчатый, глухой, с двухкамерным стеклопакетом толщиной 32 мм, площадь от 2,01 до 2,5 м2-1,75*1,2*2-4,2м2; Блок оконный из ПВХ-профиля двустворчатый, глухой, с двухкамерным стеклопакетом толщиной 32 мм, площадь более 3 м2-2,1*1,75+1,9*1,8*2 -10,515м2; Блок оконный из ПВХ-профилей, трехстворчатый, глухой, с двухкамерным стеклопакетом толщиной 32 мм, площадь более 3 м2-253,095м2; Блок оконный из ПВХ-профилей, трехстворчатый, глухой, с двухкамерным стеклопакетом толщиной 32 мм, площадь от 2,51 до 3 м2- 1,5*1,75*18 -47,25м2; Блок оконный из ПВХ-профилей, трехстворчатый, глухой, с двухкамерным стеклопакетом толщиной 32 мм, площадь от 2,01 до 2,5 м2-41,4*1,75*2 - 4,9м2</t>
  </si>
  <si>
    <t xml:space="preserve">0,72285 (1,5*1,75*20+2,3*1,75+1,75*1,2+1,8*1,2+1,4*1,75*2+1,5*2,2*2) / 100 </t>
  </si>
  <si>
    <t xml:space="preserve">Блок оконный из ПВХ-профилей, трехстворчатый, с поворотно-откидной створкой, двухкамерным стеклопакетом толщиной 32 мм, площадь от 2,51 до 3 м2-1,5*1,75*20 -52,5м2; Блок оконный из ПВХ-профилей, трехстворчатый, с поворотно-откидной створкой, двухкамерным стеклопакетом толщиной 32 мм, площадь более 3,5 м2 -2,3*1,75 -4,025м2; Блок оконный из ПВХ-профилей, трехстворчатый, с поворотно-откидной створкой, двухкамерным стеклопакетом толщиной 32 мм, площадь от 3,01 до 3,5 м2- 1,5*2,2*2 -6,6м2; Блок оконный из ПВХ-профилей, трехстворчатый, с поворотно-откидной створкой, двухкамерным стеклопакетом толщиной 32 мм, площадь от 2,01 до 2,5 м2-1,75*1,2+1,8*1,2+1,4*1,75*2 -9,16м2;</t>
  </si>
  <si>
    <t xml:space="preserve">0,0132   (1,1*1,2) / 100 </t>
  </si>
  <si>
    <t xml:space="preserve">Блок оконный из ПВХ-профиля двустворчатый, с глухой и поворотно-откидной створкой, двухкамерным стеклопакетом толщиной 32 мм, площадь от 1,01 до 1,5 м2-1,1*1,2-1,32м2</t>
  </si>
  <si>
    <t xml:space="preserve">Установка блоков из ПВХ в наружных и внутренних дверных проемах: в каменных стенах площадью проема более 3 м2</t>
  </si>
  <si>
    <t xml:space="preserve">0,0768 (1,6*2,4*2) / 100 </t>
  </si>
  <si>
    <t xml:space="preserve">Блок дверной входной из ПВХ-профилей, с простой коробкой, однопольный, с офисной фурнитурой, без стеклопакета по типу «сэндвич», площадь более 2 м2-1,6*2,4*2-7,68м2</t>
  </si>
  <si>
    <t xml:space="preserve">0,0944 (((1,5+2,2*2)*0,4)*4) / 100 </t>
  </si>
  <si>
    <t xml:space="preserve">0,06          (1,5*4) / 100 </t>
  </si>
  <si>
    <t xml:space="preserve">Доска подоконная из ПВХ, ширина 100 мм-6м; Заглушки торцевые двусторонние к подоконной доске из ПВХ, цвет белый, размеры 40х480 мм-8шт</t>
  </si>
  <si>
    <t xml:space="preserve">1,6838 (((1,75*2+1,2*2)*2+(1,5*2+1,75*2)*18+(1,5*2+1,75*2)*20+(2,3*2+1,75*2)+(1,1*2+1,2*2)+(1,5*2+2,4*2)+(1,75*2+1,2*2)+(1,8*2+1,2*2)+(2,7*2+1,75*2)*6+(5,7*2+1,75*2)*3+(3*2+1,75*2)*17+(2,1*2+1,75*2)+(2,9*2+1,2*2)*4+(2,9*2+1,75*2)*6+(1,4*2+1,75*2)*2+(1,4*2+1,75*2)*2+(1,4*2+1,2*2)*2+(1,9*2+1,8*2)*2+(1,5*2+1,1*2)+(1,6*2+2,4*2)*2+(1,6*2+2,4*2)*8+(1,6*2+2*2)*6+(1,6*2+2,4*2)*2)*0,2) / 100 </t>
  </si>
  <si>
    <t xml:space="preserve">Грунтовка с высокой степенью проникновения для укрепления бетонных поверхностей-17,34314кг; Смеси сухие гидроизоляционные поверхностные, класс В30 (М400)-185,218кг</t>
  </si>
  <si>
    <t xml:space="preserve">Сетка полимерная противомоскитная, цвет белый, плотностью 48 г/м2-28,5985м2</t>
  </si>
  <si>
    <t xml:space="preserve">0,9917 ((1,75*2+1,5*18+1,5*20+2,3+1,1+1,5+1,75+1,8+2,7*6+5,7*3+317+2,1+2,9*4+2,9*6+1,4*2+1,4*2+1,4*2+1,9*2+1,5+1,6*2+1,6*8+1,6*6+1,5*2+1,6*2)*0,2) / 100 </t>
  </si>
  <si>
    <t>Примечание:</t>
  </si>
  <si>
    <t xml:space="preserve">При составлении сметной документации необходимо учесть: </t>
  </si>
  <si>
    <t xml:space="preserve">1. Командировочные затраты подрядчика в размере 3,74%</t>
  </si>
  <si>
    <t xml:space="preserve">2. Индексы и сметные цены для ценовой зоны Хабаровский край (2 зона) на 4 квартал 2025 года</t>
  </si>
  <si>
    <t xml:space="preserve">3. Непредвиденные затраты - 3%</t>
  </si>
  <si>
    <t xml:space="preserve">4. Ресурс "вода", "электроэнергия" предоставляются Заказчиком на месте производства работ.                 </t>
  </si>
  <si>
    <t xml:space="preserve">5. Материалы, учтенные в сметах по данным Заказчика – ПК «Ресурсная карта» и по текущим ценам, подлежат оплате на основании платёжных документов (счет-фактура, накладная, платежное поручение банка и др.) по нормативному расходу. Материалы, учтённые в расценках по сборникам ФСБЦ, подтверждать платёжными документами не требуется. Поставляемые материалы должны соответствовать спецификациям, указанным в нормативной документации, иметь соответствующие сертификаты, технические паспорта и другие документы, подтверждающие их качество.</t>
  </si>
  <si>
    <t/>
  </si>
  <si>
    <t>Заказчик</t>
  </si>
  <si>
    <t>Подрядчик</t>
  </si>
  <si>
    <t>Директор</t>
  </si>
  <si>
    <t>_______________________/______________________/</t>
  </si>
  <si>
    <t>_________________________/_________________________/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</si>
</sst>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4">
    <numFmt numFmtId="160" formatCode="0.000"/>
    <numFmt numFmtId="161" formatCode="0.00000"/>
    <numFmt numFmtId="162" formatCode="0.0000"/>
    <numFmt numFmtId="163" formatCode="0.000000"/>
  </numFmts>
  <fonts count="9">
    <font>
      <sz val="11.000000"/>
      <color theme="1"/>
      <name val="Calibri"/>
    </font>
    <font>
      <sz val="8.000000"/>
      <name val="Arial"/>
    </font>
    <font>
      <sz val="10.000000"/>
      <name val="Arial"/>
    </font>
    <font>
      <sz val="11.000000"/>
      <name val="Calibri"/>
    </font>
    <font>
      <b/>
      <sz val="14.000000"/>
      <name val="Arial"/>
    </font>
    <font>
      <b/>
      <sz val="9.000000"/>
      <name val="Arial"/>
    </font>
    <font>
      <b/>
      <sz val="8.000000"/>
      <name val="Arial"/>
    </font>
    <font>
      <sz val="10.000000"/>
      <name val="Times New Roman"/>
    </font>
    <font>
      <b/>
      <sz val="10.000000"/>
      <name val="Arial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5">
    <border>
      <left style="none"/>
      <right style="none"/>
      <top style="none"/>
      <bottom style="none"/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none"/>
      <top style="thin">
        <color theme="1"/>
      </top>
      <bottom style="thin">
        <color theme="1"/>
      </bottom>
      <diagonal style="none"/>
    </border>
    <border>
      <left style="none"/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none"/>
      <right style="none"/>
      <top style="thin">
        <color theme="1"/>
      </top>
      <bottom style="none"/>
      <diagonal style="none"/>
    </border>
  </borders>
  <cellStyleXfs count="1">
    <xf fontId="0" fillId="0" borderId="0" numFmtId="0" applyNumberFormat="1" applyFont="1" applyFill="1" applyBorder="1"/>
  </cellStyleXfs>
  <cellXfs count="53">
    <xf fontId="0" fillId="0" borderId="0" numFmtId="0" xfId="0" applyProtection="1">
      <protection hidden="0" locked="1"/>
    </xf>
    <xf fontId="1" fillId="0" borderId="0" numFmtId="0" xfId="0" applyFont="1" applyProtection="1">
      <protection hidden="0" locked="1"/>
    </xf>
    <xf fontId="1" fillId="0" borderId="0" numFmtId="49" xfId="0" applyNumberFormat="1" applyFont="1" applyProtection="1">
      <protection hidden="0" locked="1"/>
    </xf>
    <xf fontId="1" fillId="0" borderId="0" numFmtId="0" xfId="0" applyFont="1" applyAlignment="1" applyProtection="1">
      <alignment wrapText="1"/>
      <protection hidden="0" locked="1"/>
    </xf>
    <xf fontId="2" fillId="0" borderId="0" numFmtId="0" xfId="0" applyFont="1" applyAlignment="1" applyProtection="1">
      <alignment horizontal="right"/>
      <protection hidden="0" locked="1"/>
    </xf>
    <xf fontId="2" fillId="0" borderId="0" numFmtId="0" xfId="0" applyFont="1" applyAlignment="1" applyProtection="1">
      <alignment horizontal="right" vertical="center"/>
      <protection hidden="0" locked="1"/>
    </xf>
    <xf fontId="1" fillId="0" borderId="0" numFmtId="0" xfId="0" applyFont="1" applyAlignment="1" applyProtection="1">
      <alignment horizontal="left" vertical="center"/>
      <protection hidden="0" locked="1"/>
    </xf>
    <xf fontId="3" fillId="0" borderId="0" numFmtId="0" xfId="0" applyFont="1" applyProtection="1">
      <protection hidden="0" locked="1"/>
    </xf>
    <xf fontId="4" fillId="0" borderId="0" numFmtId="0" xfId="0" applyFont="1" applyAlignment="1" applyProtection="1">
      <alignment horizontal="center"/>
      <protection hidden="0" locked="1"/>
    </xf>
    <xf fontId="2" fillId="0" borderId="0" numFmtId="0" xfId="0" applyFont="1" applyAlignment="1" applyProtection="1">
      <alignment horizontal="center" shrinkToFit="1" wrapText="1"/>
      <protection hidden="0" locked="1"/>
    </xf>
    <xf fontId="1" fillId="0" borderId="0" numFmtId="0" xfId="0" applyFont="1" applyAlignment="1" applyProtection="1">
      <alignment shrinkToFit="1"/>
      <protection hidden="0" locked="1"/>
    </xf>
    <xf fontId="1" fillId="0" borderId="0" numFmtId="0" xfId="0" applyFont="1" applyAlignment="1" applyProtection="1">
      <alignment shrinkToFit="1" wrapText="1"/>
      <protection hidden="0" locked="1"/>
    </xf>
    <xf fontId="2" fillId="0" borderId="0" numFmtId="0" xfId="0" applyFont="1" applyAlignment="1" applyProtection="1">
      <alignment horizontal="center" shrinkToFit="1"/>
      <protection hidden="0" locked="1"/>
    </xf>
    <xf fontId="0" fillId="0" borderId="0" numFmtId="0" xfId="0" applyProtection="1">
      <protection hidden="0" locked="1"/>
    </xf>
    <xf fontId="0" fillId="0" borderId="0" numFmtId="0" xfId="0" applyAlignment="1" applyProtection="1">
      <alignment wrapText="1"/>
      <protection hidden="0" locked="1"/>
    </xf>
    <xf fontId="1" fillId="0" borderId="0" numFmtId="49" xfId="0" applyNumberFormat="1" applyFont="1" applyAlignment="1" applyProtection="1">
      <alignment vertical="center"/>
      <protection hidden="0" locked="1"/>
    </xf>
    <xf fontId="1" fillId="0" borderId="1" numFmtId="49" xfId="0" applyNumberFormat="1" applyFont="1" applyBorder="1" applyAlignment="1" applyProtection="1">
      <alignment horizontal="center" vertical="center" wrapText="1"/>
      <protection hidden="0" locked="1"/>
    </xf>
    <xf fontId="1" fillId="0" borderId="1" numFmtId="0" xfId="0" applyFont="1" applyBorder="1" applyAlignment="1" applyProtection="1">
      <alignment horizontal="center" vertical="center" wrapText="1"/>
      <protection hidden="0" locked="1"/>
    </xf>
    <xf fontId="1" fillId="0" borderId="1" numFmtId="49" xfId="0" applyNumberFormat="1" applyFont="1" applyBorder="1" applyAlignment="1" applyProtection="1">
      <alignment horizontal="center" vertical="center"/>
      <protection hidden="0" locked="1"/>
    </xf>
    <xf fontId="1" fillId="0" borderId="1" numFmtId="0" xfId="0" applyFont="1" applyBorder="1" applyAlignment="1" applyProtection="1">
      <alignment horizontal="center" vertical="center"/>
      <protection hidden="0" locked="1"/>
    </xf>
    <xf fontId="1" fillId="0" borderId="2" numFmtId="0" xfId="0" applyFont="1" applyBorder="1" applyAlignment="1" applyProtection="1">
      <alignment horizontal="center" vertical="center"/>
      <protection hidden="0" locked="1"/>
    </xf>
    <xf fontId="1" fillId="0" borderId="3" numFmtId="0" xfId="0" applyFont="1" applyBorder="1" applyAlignment="1" applyProtection="1">
      <alignment horizontal="center" vertical="center"/>
      <protection hidden="0" locked="1"/>
    </xf>
    <xf fontId="5" fillId="0" borderId="1" numFmtId="0" xfId="0" applyFont="1" applyBorder="1" applyAlignment="1" applyProtection="1">
      <alignment horizontal="left" vertical="center" wrapText="1"/>
      <protection hidden="0" locked="1"/>
    </xf>
    <xf fontId="5" fillId="0" borderId="0" numFmtId="0" xfId="0" applyFont="1" applyAlignment="1" applyProtection="1">
      <alignment wrapText="1"/>
      <protection hidden="0" locked="1"/>
    </xf>
    <xf fontId="6" fillId="0" borderId="1" numFmtId="0" xfId="0" applyFont="1" applyBorder="1" applyAlignment="1" applyProtection="1">
      <alignment horizontal="left" vertical="center" wrapText="1"/>
      <protection hidden="0" locked="1"/>
    </xf>
    <xf fontId="6" fillId="0" borderId="0" numFmtId="0" xfId="0" applyFont="1" applyAlignment="1" applyProtection="1">
      <alignment wrapText="1"/>
      <protection hidden="0" locked="1"/>
    </xf>
    <xf fontId="1" fillId="0" borderId="1" numFmtId="0" xfId="0" applyFont="1" applyBorder="1" applyAlignment="1" applyProtection="1">
      <alignment horizontal="center" vertical="top"/>
      <protection hidden="0" locked="1"/>
    </xf>
    <xf fontId="1" fillId="0" borderId="1" numFmtId="0" xfId="0" applyFont="1" applyBorder="1" applyAlignment="1" applyProtection="1">
      <alignment horizontal="left" vertical="top" wrapText="1"/>
      <protection hidden="0" locked="1"/>
    </xf>
    <xf fontId="1" fillId="0" borderId="1" numFmtId="0" xfId="0" applyFont="1" applyBorder="1" applyAlignment="1" applyProtection="1">
      <alignment horizontal="center" vertical="top" wrapText="1"/>
      <protection hidden="0" locked="1"/>
    </xf>
    <xf fontId="1" fillId="0" borderId="1" numFmtId="160" xfId="0" applyNumberFormat="1" applyFont="1" applyBorder="1" applyAlignment="1" applyProtection="1">
      <alignment horizontal="right" vertical="top" wrapText="1"/>
      <protection hidden="0" locked="1"/>
    </xf>
    <xf fontId="1" fillId="0" borderId="2" numFmtId="0" xfId="0" applyFont="1" applyBorder="1" applyAlignment="1" applyProtection="1">
      <alignment horizontal="left" vertical="top" wrapText="1"/>
      <protection hidden="0" locked="1"/>
    </xf>
    <xf fontId="1" fillId="0" borderId="3" numFmtId="0" xfId="0" applyFont="1" applyBorder="1" applyAlignment="1" applyProtection="1">
      <alignment horizontal="left" vertical="top" wrapText="1"/>
      <protection hidden="0" locked="1"/>
    </xf>
    <xf fontId="1" fillId="0" borderId="1" numFmtId="161" xfId="0" applyNumberFormat="1" applyFont="1" applyBorder="1" applyAlignment="1" applyProtection="1">
      <alignment horizontal="right" vertical="top" wrapText="1"/>
      <protection hidden="0" locked="1"/>
    </xf>
    <xf fontId="1" fillId="0" borderId="1" numFmtId="2" xfId="0" applyNumberFormat="1" applyFont="1" applyBorder="1" applyAlignment="1" applyProtection="1">
      <alignment horizontal="right" vertical="top" wrapText="1"/>
      <protection hidden="0" locked="1"/>
    </xf>
    <xf fontId="1" fillId="0" borderId="1" numFmtId="162" xfId="0" applyNumberFormat="1" applyFont="1" applyBorder="1" applyAlignment="1" applyProtection="1">
      <alignment horizontal="right" vertical="top" wrapText="1"/>
      <protection hidden="0" locked="1"/>
    </xf>
    <xf fontId="1" fillId="0" borderId="1" numFmtId="163" xfId="0" applyNumberFormat="1" applyFont="1" applyBorder="1" applyAlignment="1" applyProtection="1">
      <alignment horizontal="right" vertical="top" wrapText="1"/>
      <protection hidden="0" locked="1"/>
    </xf>
    <xf fontId="1" fillId="0" borderId="2" numFmtId="0" xfId="0" applyFont="1" applyBorder="1" applyAlignment="1" applyProtection="1">
      <alignment horizontal="right" vertical="top" wrapText="1"/>
      <protection hidden="0" locked="1"/>
    </xf>
    <xf fontId="1" fillId="0" borderId="3" numFmtId="0" xfId="0" applyFont="1" applyBorder="1" applyAlignment="1" applyProtection="1">
      <alignment horizontal="right" vertical="top" wrapText="1"/>
      <protection hidden="0" locked="1"/>
    </xf>
    <xf fontId="7" fillId="2" borderId="0" numFmtId="0" xfId="0" applyFont="1" applyFill="1" applyProtection="1"/>
    <xf fontId="7" fillId="0" borderId="4" numFmtId="0" xfId="0" applyFont="1" applyBorder="1" applyAlignment="1" applyProtection="1">
      <alignment wrapText="1"/>
    </xf>
    <xf fontId="7" fillId="0" borderId="4" numFmtId="0" xfId="0" applyFont="1" applyBorder="1" applyProtection="1"/>
    <xf fontId="7" fillId="0" borderId="0" numFmtId="0" xfId="0" applyFont="1" applyProtection="1"/>
    <xf fontId="7" fillId="0" borderId="0" numFmtId="0" xfId="0" applyFont="1" applyAlignment="1" applyProtection="1">
      <alignment wrapText="1"/>
    </xf>
    <xf fontId="7" fillId="2" borderId="0" numFmtId="0" xfId="0" applyFont="1" applyFill="1" applyAlignment="1" applyProtection="1">
      <alignment horizontal="left" vertical="top" wrapText="1"/>
    </xf>
    <xf fontId="7" fillId="2" borderId="0" numFmtId="0" xfId="0" applyFont="1" applyFill="1" applyAlignment="1" applyProtection="1">
      <alignment horizontal="justify" vertical="top" wrapText="1"/>
    </xf>
    <xf fontId="8" fillId="0" borderId="0" numFmtId="49" xfId="0" applyNumberFormat="1" applyFont="1" applyAlignment="1" applyProtection="1">
      <alignment horizontal="left"/>
      <protection hidden="0" locked="1"/>
    </xf>
    <xf fontId="8" fillId="0" borderId="0" numFmtId="0" xfId="0" applyFont="1" applyAlignment="1" applyProtection="1">
      <alignment horizontal="left"/>
      <protection hidden="0" locked="1"/>
    </xf>
    <xf fontId="2" fillId="0" borderId="0" numFmtId="49" xfId="0" applyNumberFormat="1" applyFont="1" applyAlignment="1" applyProtection="1">
      <alignment horizontal="left"/>
      <protection hidden="0" locked="1"/>
    </xf>
    <xf fontId="2" fillId="0" borderId="0" numFmtId="0" xfId="0" applyFont="1" applyAlignment="1" applyProtection="1">
      <alignment horizontal="left"/>
      <protection hidden="0" locked="1"/>
    </xf>
    <xf fontId="1" fillId="0" borderId="0" numFmtId="49" xfId="0" applyNumberFormat="1" applyFont="1" applyAlignment="1" applyProtection="1">
      <alignment horizontal="center"/>
      <protection hidden="0" locked="1"/>
    </xf>
    <xf fontId="1" fillId="0" borderId="0" numFmtId="0" xfId="0" applyFont="1" applyAlignment="1" applyProtection="1">
      <alignment horizontal="center"/>
      <protection hidden="0" locked="1"/>
    </xf>
    <xf fontId="1" fillId="0" borderId="0" numFmtId="49" xfId="0" applyNumberFormat="1" applyFont="1" applyAlignment="1" applyProtection="1">
      <alignment horizontal="left"/>
      <protection hidden="0" locked="1"/>
    </xf>
    <xf fontId="1" fillId="0" borderId="0" numFmtId="0" xfId="0" applyFont="1" applyAlignment="1" applyProtection="1">
      <alignment horizontal="left"/>
      <protection hidden="0" locked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 name="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Formulas="0" showGridLines="1" showRowColHeaders="1" showZeros="1" view="pageBreakPreview" topLeftCell="A79" zoomScale="100" workbookViewId="0">
      <selection activeCell="G5" activeCellId="0" sqref="G5"/>
    </sheetView>
  </sheetViews>
  <sheetFormatPr defaultColWidth="9.140625" defaultRowHeight="11.25" customHeight="1"/>
  <cols>
    <col customWidth="1" min="1" max="1" style="2" width="5.7109375"/>
    <col customWidth="1" min="2" max="2" style="1" width="29.85546875"/>
    <col customWidth="1" min="3" max="3" style="1" width="7.28515625"/>
    <col customWidth="1" min="4" max="4" style="1" width="12.28515625"/>
    <col customWidth="1" min="5" max="5" style="1" width="19.7109375"/>
    <col customWidth="1" min="6" max="6" style="1" width="18.7109375"/>
    <col customWidth="1" min="7" max="7" style="1" width="8.7109375"/>
    <col customWidth="1" hidden="1" min="8" max="8" style="1" width="8.140625"/>
    <col customWidth="1" min="9" max="9" style="1" width="8.5703125"/>
    <col customWidth="1" min="10" max="10" style="1" width="10"/>
    <col customWidth="1" min="11" max="11" style="1" width="7.85546875"/>
    <col customWidth="1" min="12" max="12" style="1" width="9.7109375"/>
    <col customWidth="1" hidden="1" min="13" max="13" style="1" width="11"/>
    <col customWidth="1" min="14" max="14" style="1" width="14.28515625"/>
    <col min="15" max="17" style="1" width="9.140625"/>
    <col customWidth="1" hidden="1" min="18" max="19" style="3" width="107.85546875"/>
    <col customWidth="1" hidden="1" min="20" max="22" style="3" width="49.42578125"/>
    <col customWidth="1" hidden="1" min="23" max="25" style="3" width="47"/>
    <col customWidth="1" hidden="1" min="26" max="28" style="3" width="49.42578125"/>
    <col customWidth="1" hidden="1" min="29" max="31" style="3" width="47"/>
    <col customWidth="1" hidden="1" min="32" max="39" style="3" width="107.85546875"/>
    <col min="40" max="16384" style="1" width="9.140625"/>
  </cols>
  <sheetData>
    <row r="1" ht="11.25" customHeight="1">
      <c r="A1" s="2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</row>
    <row r="2" ht="11.25" customHeight="1">
      <c r="A2" s="2"/>
      <c r="B2" s="1"/>
      <c r="C2" s="1"/>
      <c r="D2" s="4" t="s">
        <v>0</v>
      </c>
      <c r="E2" s="4"/>
      <c r="F2" s="4"/>
      <c r="G2" s="1"/>
      <c r="H2" s="1"/>
      <c r="I2" s="1"/>
      <c r="J2" s="1"/>
      <c r="K2" s="1"/>
      <c r="L2" s="1"/>
      <c r="M2" s="1"/>
      <c r="N2" s="1"/>
      <c r="O2" s="1"/>
      <c r="P2" s="1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</row>
    <row r="3" ht="11.25" customHeight="1">
      <c r="A3" s="2"/>
      <c r="B3" s="1"/>
      <c r="C3" s="1"/>
      <c r="D3" s="5"/>
      <c r="E3" s="5"/>
      <c r="F3" s="5"/>
      <c r="G3" s="1"/>
      <c r="H3" s="1"/>
      <c r="I3" s="1"/>
      <c r="J3" s="1"/>
      <c r="K3" s="1"/>
      <c r="L3" s="1"/>
      <c r="M3" s="1"/>
      <c r="N3" s="1"/>
      <c r="O3" s="1"/>
      <c r="P3" s="1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</row>
    <row r="4" ht="11.25" customHeight="1">
      <c r="A4" s="2"/>
      <c r="B4" s="1"/>
      <c r="C4" s="1"/>
      <c r="D4" s="6"/>
      <c r="E4" s="7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</row>
    <row r="5" ht="20.25" customHeight="1">
      <c r="A5" s="8" t="s">
        <v>1</v>
      </c>
      <c r="B5" s="8"/>
      <c r="C5" s="8"/>
      <c r="D5" s="8"/>
      <c r="E5" s="8"/>
      <c r="F5" s="8"/>
      <c r="G5" s="1"/>
      <c r="H5" s="1"/>
      <c r="I5" s="1"/>
      <c r="J5" s="1"/>
      <c r="K5" s="1"/>
      <c r="L5" s="1"/>
      <c r="M5" s="1"/>
      <c r="N5" s="1"/>
      <c r="O5" s="1"/>
      <c r="P5" s="1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</row>
    <row r="6" ht="31.5" customHeight="1">
      <c r="A6" s="9" t="s">
        <v>2</v>
      </c>
      <c r="B6" s="9"/>
      <c r="C6" s="9"/>
      <c r="D6" s="9"/>
      <c r="E6" s="9"/>
      <c r="F6" s="9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3"/>
    </row>
    <row r="7" s="0" customFormat="1" ht="12.75">
      <c r="A7" s="12" t="s">
        <v>3</v>
      </c>
      <c r="B7" s="12"/>
      <c r="C7" s="12"/>
      <c r="D7" s="12"/>
      <c r="E7" s="12"/>
      <c r="F7" s="12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</row>
    <row r="8" s="0" customFormat="1" ht="9.75" customHeight="1">
      <c r="A8" s="15"/>
    </row>
    <row r="9" s="0" customFormat="1" ht="36" customHeight="1">
      <c r="A9" s="16" t="s">
        <v>4</v>
      </c>
      <c r="B9" s="17" t="s">
        <v>5</v>
      </c>
      <c r="C9" s="17" t="s">
        <v>6</v>
      </c>
      <c r="D9" s="17" t="s">
        <v>7</v>
      </c>
      <c r="E9" s="17" t="s">
        <v>8</v>
      </c>
      <c r="F9" s="17"/>
    </row>
    <row r="10" s="0" customFormat="1">
      <c r="A10" s="18">
        <v>1</v>
      </c>
      <c r="B10" s="19">
        <v>3</v>
      </c>
      <c r="C10" s="19">
        <v>4</v>
      </c>
      <c r="D10" s="19">
        <v>5</v>
      </c>
      <c r="E10" s="20">
        <v>7</v>
      </c>
      <c r="F10" s="21"/>
    </row>
    <row r="11" s="0" customFormat="1" ht="12">
      <c r="A11" s="22" t="s">
        <v>9</v>
      </c>
      <c r="B11" s="22"/>
      <c r="C11" s="22"/>
      <c r="D11" s="22"/>
      <c r="E11" s="22"/>
      <c r="F11" s="22"/>
      <c r="R11" s="23" t="s">
        <v>9</v>
      </c>
    </row>
    <row r="12" s="0" customFormat="1" ht="24.75" customHeight="1">
      <c r="A12" s="24" t="s">
        <v>10</v>
      </c>
      <c r="B12" s="24"/>
      <c r="C12" s="24"/>
      <c r="D12" s="24"/>
      <c r="E12" s="24"/>
      <c r="F12" s="24"/>
      <c r="R12" s="23"/>
      <c r="S12" s="25" t="s">
        <v>10</v>
      </c>
    </row>
    <row r="13" s="0" customFormat="1" ht="64.5" customHeight="1">
      <c r="A13" s="26">
        <f>IF(H13&lt;&gt;"",COUNTA(H$6:H13),"")</f>
        <v>1</v>
      </c>
      <c r="B13" s="27" t="s">
        <v>11</v>
      </c>
      <c r="C13" s="28" t="s">
        <v>12</v>
      </c>
      <c r="D13" s="29">
        <v>0.72899999999999998</v>
      </c>
      <c r="E13" s="30" t="s">
        <v>13</v>
      </c>
      <c r="F13" s="31"/>
      <c r="H13" s="1" t="s">
        <v>14</v>
      </c>
      <c r="R13" s="23"/>
      <c r="S13" s="25"/>
    </row>
    <row r="14" s="0" customFormat="1" ht="12">
      <c r="A14" s="22" t="s">
        <v>15</v>
      </c>
      <c r="B14" s="22"/>
      <c r="C14" s="22"/>
      <c r="D14" s="22"/>
      <c r="E14" s="22"/>
      <c r="F14" s="22"/>
      <c r="R14" s="23" t="s">
        <v>15</v>
      </c>
      <c r="S14" s="25"/>
    </row>
    <row r="15" s="0" customFormat="1" ht="15.75" customHeight="1">
      <c r="A15" s="24" t="s">
        <v>16</v>
      </c>
      <c r="B15" s="24"/>
      <c r="C15" s="24"/>
      <c r="D15" s="24"/>
      <c r="E15" s="24"/>
      <c r="F15" s="24"/>
      <c r="R15" s="23"/>
      <c r="S15" s="25" t="s">
        <v>16</v>
      </c>
    </row>
    <row r="16" s="0" customFormat="1" ht="21">
      <c r="A16" s="26">
        <f t="shared" ref="A16:A71" si="0">IF(H16&lt;&gt;"",COUNTA(H$6:H16),"")</f>
        <v>2</v>
      </c>
      <c r="B16" s="27" t="s">
        <v>17</v>
      </c>
      <c r="C16" s="28" t="s">
        <v>12</v>
      </c>
      <c r="D16" s="32" t="s">
        <v>18</v>
      </c>
      <c r="E16" s="30"/>
      <c r="F16" s="31"/>
      <c r="H16" s="1" t="s">
        <v>14</v>
      </c>
      <c r="R16" s="23"/>
      <c r="S16" s="25"/>
    </row>
    <row r="17" s="0" customFormat="1" ht="21">
      <c r="A17" s="26">
        <f t="shared" si="0"/>
        <v>3</v>
      </c>
      <c r="B17" s="27" t="s">
        <v>19</v>
      </c>
      <c r="C17" s="28" t="s">
        <v>20</v>
      </c>
      <c r="D17" s="33">
        <v>0.01</v>
      </c>
      <c r="E17" s="30"/>
      <c r="F17" s="31"/>
      <c r="H17" s="1" t="s">
        <v>14</v>
      </c>
      <c r="R17" s="23"/>
      <c r="S17" s="25"/>
    </row>
    <row r="18" s="0" customFormat="1" ht="55.5" customHeight="1">
      <c r="A18" s="26">
        <f t="shared" si="0"/>
        <v>4</v>
      </c>
      <c r="B18" s="27" t="s">
        <v>21</v>
      </c>
      <c r="C18" s="28" t="s">
        <v>22</v>
      </c>
      <c r="D18" s="34" t="s">
        <v>23</v>
      </c>
      <c r="E18" s="30" t="s">
        <v>24</v>
      </c>
      <c r="F18" s="31"/>
      <c r="H18" s="1" t="s">
        <v>14</v>
      </c>
      <c r="R18" s="23"/>
      <c r="S18" s="25"/>
    </row>
    <row r="19" s="0" customFormat="1" ht="11.25">
      <c r="A19" s="24" t="s">
        <v>25</v>
      </c>
      <c r="B19" s="24"/>
      <c r="C19" s="24"/>
      <c r="D19" s="24"/>
      <c r="E19" s="24"/>
      <c r="F19" s="24"/>
      <c r="R19" s="23"/>
      <c r="S19" s="25" t="s">
        <v>25</v>
      </c>
    </row>
    <row r="20" s="0" customFormat="1" ht="21">
      <c r="A20" s="26">
        <f t="shared" si="0"/>
        <v>5</v>
      </c>
      <c r="B20" s="27" t="s">
        <v>17</v>
      </c>
      <c r="C20" s="28" t="s">
        <v>12</v>
      </c>
      <c r="D20" s="35" t="s">
        <v>26</v>
      </c>
      <c r="E20" s="30"/>
      <c r="F20" s="31"/>
      <c r="H20" s="1" t="s">
        <v>14</v>
      </c>
      <c r="R20" s="23"/>
      <c r="S20" s="25"/>
    </row>
    <row r="21" s="0" customFormat="1" ht="21">
      <c r="A21" s="26">
        <f t="shared" si="0"/>
        <v>6</v>
      </c>
      <c r="B21" s="27" t="s">
        <v>19</v>
      </c>
      <c r="C21" s="28" t="s">
        <v>20</v>
      </c>
      <c r="D21" s="33">
        <v>0.01</v>
      </c>
      <c r="E21" s="30"/>
      <c r="F21" s="31"/>
      <c r="H21" s="1" t="s">
        <v>14</v>
      </c>
      <c r="R21" s="23"/>
      <c r="S21" s="25"/>
    </row>
    <row r="22" s="0" customFormat="1" ht="53.25" customHeight="1">
      <c r="A22" s="26">
        <f t="shared" si="0"/>
        <v>7</v>
      </c>
      <c r="B22" s="27" t="s">
        <v>27</v>
      </c>
      <c r="C22" s="28" t="s">
        <v>22</v>
      </c>
      <c r="D22" s="34" t="s">
        <v>28</v>
      </c>
      <c r="E22" s="30" t="s">
        <v>29</v>
      </c>
      <c r="F22" s="31"/>
      <c r="H22" s="1" t="s">
        <v>14</v>
      </c>
      <c r="R22" s="23"/>
      <c r="S22" s="25"/>
    </row>
    <row r="23" s="0" customFormat="1" ht="11.25">
      <c r="A23" s="24" t="s">
        <v>30</v>
      </c>
      <c r="B23" s="24"/>
      <c r="C23" s="24"/>
      <c r="D23" s="24"/>
      <c r="E23" s="24"/>
      <c r="F23" s="24"/>
      <c r="R23" s="23"/>
      <c r="S23" s="25" t="s">
        <v>30</v>
      </c>
    </row>
    <row r="24" s="0" customFormat="1" ht="31.5">
      <c r="A24" s="26">
        <f t="shared" si="0"/>
        <v>8</v>
      </c>
      <c r="B24" s="27" t="s">
        <v>17</v>
      </c>
      <c r="C24" s="28" t="s">
        <v>12</v>
      </c>
      <c r="D24" s="35" t="s">
        <v>31</v>
      </c>
      <c r="E24" s="30"/>
      <c r="F24" s="31"/>
      <c r="H24" s="1" t="s">
        <v>14</v>
      </c>
      <c r="R24" s="23"/>
      <c r="S24" s="25"/>
    </row>
    <row r="25" s="0" customFormat="1" ht="21">
      <c r="A25" s="26">
        <f t="shared" si="0"/>
        <v>9</v>
      </c>
      <c r="B25" s="27" t="s">
        <v>19</v>
      </c>
      <c r="C25" s="28" t="s">
        <v>20</v>
      </c>
      <c r="D25" s="33">
        <v>0.02</v>
      </c>
      <c r="E25" s="30"/>
      <c r="F25" s="31"/>
      <c r="H25" s="1" t="s">
        <v>14</v>
      </c>
      <c r="R25" s="23"/>
      <c r="S25" s="25"/>
    </row>
    <row r="26" s="0" customFormat="1" ht="56.25" customHeight="1">
      <c r="A26" s="26">
        <f t="shared" si="0"/>
        <v>10</v>
      </c>
      <c r="B26" s="27" t="s">
        <v>21</v>
      </c>
      <c r="C26" s="28" t="s">
        <v>22</v>
      </c>
      <c r="D26" s="29" t="s">
        <v>32</v>
      </c>
      <c r="E26" s="30" t="s">
        <v>33</v>
      </c>
      <c r="F26" s="31"/>
      <c r="H26" s="1" t="s">
        <v>14</v>
      </c>
      <c r="R26" s="23"/>
      <c r="S26" s="25"/>
    </row>
    <row r="27" s="0" customFormat="1" ht="11.25">
      <c r="A27" s="24" t="s">
        <v>34</v>
      </c>
      <c r="B27" s="24"/>
      <c r="C27" s="24"/>
      <c r="D27" s="24"/>
      <c r="E27" s="24"/>
      <c r="F27" s="24"/>
      <c r="R27" s="23"/>
      <c r="S27" s="25" t="s">
        <v>34</v>
      </c>
    </row>
    <row r="28" s="0" customFormat="1" ht="21">
      <c r="A28" s="26">
        <f t="shared" si="0"/>
        <v>11</v>
      </c>
      <c r="B28" s="27" t="s">
        <v>17</v>
      </c>
      <c r="C28" s="28" t="s">
        <v>12</v>
      </c>
      <c r="D28" s="29" t="s">
        <v>35</v>
      </c>
      <c r="E28" s="30"/>
      <c r="F28" s="31"/>
      <c r="H28" s="1" t="s">
        <v>14</v>
      </c>
      <c r="R28" s="23"/>
      <c r="S28" s="25"/>
    </row>
    <row r="29" s="0" customFormat="1" ht="21">
      <c r="A29" s="26">
        <f t="shared" si="0"/>
        <v>12</v>
      </c>
      <c r="B29" s="27" t="s">
        <v>19</v>
      </c>
      <c r="C29" s="28" t="s">
        <v>20</v>
      </c>
      <c r="D29" s="33">
        <v>0.01</v>
      </c>
      <c r="E29" s="30"/>
      <c r="F29" s="31"/>
      <c r="H29" s="1" t="s">
        <v>14</v>
      </c>
      <c r="R29" s="23"/>
      <c r="S29" s="25"/>
    </row>
    <row r="30" s="0" customFormat="1" ht="59.25" customHeight="1">
      <c r="A30" s="26">
        <f t="shared" si="0"/>
        <v>13</v>
      </c>
      <c r="B30" s="27" t="s">
        <v>27</v>
      </c>
      <c r="C30" s="28" t="s">
        <v>22</v>
      </c>
      <c r="D30" s="34" t="s">
        <v>36</v>
      </c>
      <c r="E30" s="30" t="s">
        <v>37</v>
      </c>
      <c r="F30" s="31"/>
      <c r="H30" s="1" t="s">
        <v>14</v>
      </c>
      <c r="R30" s="23"/>
      <c r="S30" s="25"/>
    </row>
    <row r="31" s="0" customFormat="1" ht="11.25">
      <c r="A31" s="24" t="s">
        <v>38</v>
      </c>
      <c r="B31" s="24"/>
      <c r="C31" s="24"/>
      <c r="D31" s="24"/>
      <c r="E31" s="24"/>
      <c r="F31" s="24"/>
      <c r="R31" s="23"/>
      <c r="S31" s="25" t="s">
        <v>38</v>
      </c>
    </row>
    <row r="32" s="0" customFormat="1" ht="21">
      <c r="A32" s="26">
        <f t="shared" si="0"/>
        <v>14</v>
      </c>
      <c r="B32" s="27" t="s">
        <v>17</v>
      </c>
      <c r="C32" s="28" t="s">
        <v>12</v>
      </c>
      <c r="D32" s="35" t="s">
        <v>39</v>
      </c>
      <c r="E32" s="30"/>
      <c r="F32" s="31"/>
      <c r="H32" s="1" t="s">
        <v>14</v>
      </c>
      <c r="R32" s="23"/>
      <c r="S32" s="25"/>
    </row>
    <row r="33" s="0" customFormat="1" ht="21">
      <c r="A33" s="26">
        <f t="shared" si="0"/>
        <v>15</v>
      </c>
      <c r="B33" s="27" t="s">
        <v>19</v>
      </c>
      <c r="C33" s="28" t="s">
        <v>20</v>
      </c>
      <c r="D33" s="33">
        <v>0.01</v>
      </c>
      <c r="E33" s="30"/>
      <c r="F33" s="31"/>
      <c r="H33" s="1" t="s">
        <v>14</v>
      </c>
      <c r="R33" s="23"/>
      <c r="S33" s="25"/>
    </row>
    <row r="34" s="0" customFormat="1" ht="55.5" customHeight="1">
      <c r="A34" s="26">
        <f t="shared" si="0"/>
        <v>16</v>
      </c>
      <c r="B34" s="27" t="s">
        <v>27</v>
      </c>
      <c r="C34" s="28" t="s">
        <v>22</v>
      </c>
      <c r="D34" s="34" t="s">
        <v>40</v>
      </c>
      <c r="E34" s="30" t="s">
        <v>37</v>
      </c>
      <c r="F34" s="31"/>
      <c r="H34" s="1" t="s">
        <v>14</v>
      </c>
      <c r="R34" s="23"/>
      <c r="S34" s="25"/>
    </row>
    <row r="35" s="0" customFormat="1" ht="11.25">
      <c r="A35" s="24" t="s">
        <v>41</v>
      </c>
      <c r="B35" s="24"/>
      <c r="C35" s="24"/>
      <c r="D35" s="24"/>
      <c r="E35" s="24"/>
      <c r="F35" s="24"/>
      <c r="R35" s="23"/>
      <c r="S35" s="25" t="s">
        <v>41</v>
      </c>
    </row>
    <row r="36" s="0" customFormat="1" ht="31.5">
      <c r="A36" s="26">
        <f t="shared" si="0"/>
        <v>17</v>
      </c>
      <c r="B36" s="27" t="s">
        <v>17</v>
      </c>
      <c r="C36" s="28" t="s">
        <v>12</v>
      </c>
      <c r="D36" s="32" t="s">
        <v>42</v>
      </c>
      <c r="E36" s="30"/>
      <c r="F36" s="31"/>
      <c r="H36" s="1" t="s">
        <v>14</v>
      </c>
      <c r="R36" s="23"/>
      <c r="S36" s="25"/>
    </row>
    <row r="37" s="0" customFormat="1" ht="21">
      <c r="A37" s="26">
        <f t="shared" si="0"/>
        <v>18</v>
      </c>
      <c r="B37" s="27" t="s">
        <v>19</v>
      </c>
      <c r="C37" s="28" t="s">
        <v>20</v>
      </c>
      <c r="D37" s="33">
        <v>0.01</v>
      </c>
      <c r="E37" s="30"/>
      <c r="F37" s="31"/>
      <c r="H37" s="1" t="s">
        <v>14</v>
      </c>
      <c r="R37" s="23"/>
      <c r="S37" s="25"/>
    </row>
    <row r="38" s="0" customFormat="1" ht="53.25" customHeight="1">
      <c r="A38" s="26">
        <f t="shared" si="0"/>
        <v>19</v>
      </c>
      <c r="B38" s="27" t="s">
        <v>21</v>
      </c>
      <c r="C38" s="28" t="s">
        <v>22</v>
      </c>
      <c r="D38" s="33" t="s">
        <v>43</v>
      </c>
      <c r="E38" s="30" t="s">
        <v>44</v>
      </c>
      <c r="F38" s="31"/>
      <c r="H38" s="1" t="s">
        <v>14</v>
      </c>
      <c r="R38" s="23"/>
      <c r="S38" s="25"/>
    </row>
    <row r="39" s="0" customFormat="1" ht="11.25">
      <c r="A39" s="24" t="s">
        <v>45</v>
      </c>
      <c r="B39" s="24"/>
      <c r="C39" s="24"/>
      <c r="D39" s="24"/>
      <c r="E39" s="24"/>
      <c r="F39" s="24"/>
      <c r="R39" s="23"/>
      <c r="S39" s="25" t="s">
        <v>45</v>
      </c>
    </row>
    <row r="40" s="0" customFormat="1" ht="21">
      <c r="A40" s="26">
        <f t="shared" si="0"/>
        <v>20</v>
      </c>
      <c r="B40" s="27" t="s">
        <v>17</v>
      </c>
      <c r="C40" s="28" t="s">
        <v>12</v>
      </c>
      <c r="D40" s="35" t="s">
        <v>46</v>
      </c>
      <c r="E40" s="30"/>
      <c r="F40" s="31"/>
      <c r="H40" s="1" t="s">
        <v>14</v>
      </c>
      <c r="R40" s="23"/>
      <c r="S40" s="25"/>
    </row>
    <row r="41" s="0" customFormat="1" ht="21">
      <c r="A41" s="26">
        <f t="shared" si="0"/>
        <v>21</v>
      </c>
      <c r="B41" s="27" t="s">
        <v>19</v>
      </c>
      <c r="C41" s="28" t="s">
        <v>20</v>
      </c>
      <c r="D41" s="33">
        <v>0.01</v>
      </c>
      <c r="E41" s="30"/>
      <c r="F41" s="31"/>
      <c r="H41" s="1" t="s">
        <v>14</v>
      </c>
      <c r="R41" s="23"/>
      <c r="S41" s="25"/>
    </row>
    <row r="42" s="0" customFormat="1" ht="54.75" customHeight="1">
      <c r="A42" s="26">
        <f t="shared" si="0"/>
        <v>22</v>
      </c>
      <c r="B42" s="27" t="s">
        <v>27</v>
      </c>
      <c r="C42" s="28" t="s">
        <v>22</v>
      </c>
      <c r="D42" s="34" t="s">
        <v>40</v>
      </c>
      <c r="E42" s="30" t="s">
        <v>37</v>
      </c>
      <c r="F42" s="31"/>
      <c r="H42" s="1" t="s">
        <v>14</v>
      </c>
      <c r="R42" s="23"/>
      <c r="S42" s="25"/>
    </row>
    <row r="43" s="0" customFormat="1" ht="23.25" customHeight="1">
      <c r="A43" s="24" t="s">
        <v>47</v>
      </c>
      <c r="B43" s="24"/>
      <c r="C43" s="24"/>
      <c r="D43" s="24"/>
      <c r="E43" s="24"/>
      <c r="F43" s="24"/>
      <c r="R43" s="23"/>
      <c r="S43" s="25" t="s">
        <v>47</v>
      </c>
    </row>
    <row r="44" s="0" customFormat="1" ht="21">
      <c r="A44" s="26">
        <f t="shared" si="0"/>
        <v>23</v>
      </c>
      <c r="B44" s="27" t="s">
        <v>17</v>
      </c>
      <c r="C44" s="28" t="s">
        <v>12</v>
      </c>
      <c r="D44" s="32" t="s">
        <v>48</v>
      </c>
      <c r="E44" s="30"/>
      <c r="F44" s="31"/>
      <c r="H44" s="1" t="s">
        <v>14</v>
      </c>
      <c r="R44" s="23"/>
      <c r="S44" s="25"/>
    </row>
    <row r="45" s="0" customFormat="1" ht="21">
      <c r="A45" s="26">
        <f t="shared" si="0"/>
        <v>24</v>
      </c>
      <c r="B45" s="27" t="s">
        <v>19</v>
      </c>
      <c r="C45" s="28" t="s">
        <v>20</v>
      </c>
      <c r="D45" s="33">
        <v>0.01</v>
      </c>
      <c r="E45" s="30"/>
      <c r="F45" s="31"/>
      <c r="H45" s="1" t="s">
        <v>14</v>
      </c>
      <c r="R45" s="23"/>
      <c r="S45" s="25"/>
    </row>
    <row r="46" s="0" customFormat="1" ht="54.75" customHeight="1">
      <c r="A46" s="26">
        <f t="shared" si="0"/>
        <v>25</v>
      </c>
      <c r="B46" s="27" t="s">
        <v>27</v>
      </c>
      <c r="C46" s="28" t="s">
        <v>22</v>
      </c>
      <c r="D46" s="34" t="s">
        <v>28</v>
      </c>
      <c r="E46" s="30" t="s">
        <v>29</v>
      </c>
      <c r="F46" s="31"/>
      <c r="H46" s="1" t="s">
        <v>14</v>
      </c>
      <c r="R46" s="23"/>
      <c r="S46" s="25"/>
    </row>
    <row r="47" s="0" customFormat="1" ht="12">
      <c r="A47" s="22" t="s">
        <v>49</v>
      </c>
      <c r="B47" s="22"/>
      <c r="C47" s="22"/>
      <c r="D47" s="22"/>
      <c r="E47" s="22"/>
      <c r="F47" s="22"/>
      <c r="R47" s="23" t="s">
        <v>49</v>
      </c>
      <c r="S47" s="25"/>
    </row>
    <row r="48" s="0" customFormat="1" ht="168">
      <c r="A48" s="26">
        <f t="shared" si="0"/>
        <v>26</v>
      </c>
      <c r="B48" s="27" t="s">
        <v>50</v>
      </c>
      <c r="C48" s="28" t="s">
        <v>12</v>
      </c>
      <c r="D48" s="32" t="s">
        <v>51</v>
      </c>
      <c r="E48" s="30"/>
      <c r="F48" s="31"/>
      <c r="H48" s="1" t="s">
        <v>14</v>
      </c>
      <c r="R48" s="23"/>
      <c r="S48" s="25"/>
    </row>
    <row r="49" s="0" customFormat="1" ht="243.75" customHeight="1">
      <c r="A49" s="26">
        <f t="shared" si="0"/>
        <v>27</v>
      </c>
      <c r="B49" s="27" t="s">
        <v>52</v>
      </c>
      <c r="C49" s="28" t="s">
        <v>12</v>
      </c>
      <c r="D49" s="34" t="s">
        <v>53</v>
      </c>
      <c r="E49" s="30" t="s">
        <v>54</v>
      </c>
      <c r="F49" s="31"/>
      <c r="H49" s="1" t="s">
        <v>14</v>
      </c>
      <c r="R49" s="23"/>
      <c r="S49" s="25"/>
    </row>
    <row r="50" s="0" customFormat="1" ht="52.5">
      <c r="A50" s="26">
        <f t="shared" si="0"/>
        <v>28</v>
      </c>
      <c r="B50" s="27" t="s">
        <v>55</v>
      </c>
      <c r="C50" s="28" t="s">
        <v>12</v>
      </c>
      <c r="D50" s="34">
        <v>0.095399999999999999</v>
      </c>
      <c r="E50" s="30" t="s">
        <v>56</v>
      </c>
      <c r="F50" s="31"/>
      <c r="H50" s="1" t="s">
        <v>14</v>
      </c>
      <c r="R50" s="23"/>
      <c r="S50" s="25"/>
    </row>
    <row r="51" s="0" customFormat="1" ht="42">
      <c r="A51" s="26">
        <f t="shared" si="0"/>
        <v>29</v>
      </c>
      <c r="B51" s="27" t="s">
        <v>57</v>
      </c>
      <c r="C51" s="28" t="s">
        <v>12</v>
      </c>
      <c r="D51" s="34">
        <v>0.061199999999999997</v>
      </c>
      <c r="E51" s="30" t="s">
        <v>58</v>
      </c>
      <c r="F51" s="31"/>
      <c r="H51" s="1" t="s">
        <v>14</v>
      </c>
      <c r="R51" s="23"/>
      <c r="S51" s="25"/>
    </row>
    <row r="52" s="0" customFormat="1" ht="52.5">
      <c r="A52" s="26">
        <f t="shared" si="0"/>
        <v>30</v>
      </c>
      <c r="B52" s="27" t="s">
        <v>59</v>
      </c>
      <c r="C52" s="28" t="s">
        <v>12</v>
      </c>
      <c r="D52" s="32">
        <v>0.17063999999999999</v>
      </c>
      <c r="E52" s="30" t="s">
        <v>60</v>
      </c>
      <c r="F52" s="31"/>
      <c r="H52" s="1" t="s">
        <v>14</v>
      </c>
      <c r="R52" s="23"/>
      <c r="S52" s="25"/>
    </row>
    <row r="53" s="0" customFormat="1" ht="42">
      <c r="A53" s="26">
        <f t="shared" si="0"/>
        <v>31</v>
      </c>
      <c r="B53" s="27" t="s">
        <v>61</v>
      </c>
      <c r="C53" s="28" t="s">
        <v>12</v>
      </c>
      <c r="D53" s="34">
        <v>0.1166</v>
      </c>
      <c r="E53" s="30" t="s">
        <v>62</v>
      </c>
      <c r="F53" s="31"/>
      <c r="H53" s="1" t="s">
        <v>14</v>
      </c>
      <c r="R53" s="23"/>
      <c r="S53" s="25"/>
    </row>
    <row r="54" s="0" customFormat="1" ht="96" customHeight="1">
      <c r="A54" s="26">
        <f t="shared" si="0"/>
        <v>32</v>
      </c>
      <c r="B54" s="27" t="s">
        <v>57</v>
      </c>
      <c r="C54" s="28" t="s">
        <v>12</v>
      </c>
      <c r="D54" s="34" t="s">
        <v>63</v>
      </c>
      <c r="E54" s="30" t="s">
        <v>64</v>
      </c>
      <c r="F54" s="31"/>
      <c r="H54" s="1" t="s">
        <v>14</v>
      </c>
      <c r="R54" s="23"/>
      <c r="S54" s="25"/>
    </row>
    <row r="55" s="0" customFormat="1" ht="52.5">
      <c r="A55" s="26">
        <f t="shared" si="0"/>
        <v>33</v>
      </c>
      <c r="B55" s="27" t="s">
        <v>65</v>
      </c>
      <c r="C55" s="28" t="s">
        <v>12</v>
      </c>
      <c r="D55" s="29" t="s">
        <v>66</v>
      </c>
      <c r="E55" s="30" t="s">
        <v>67</v>
      </c>
      <c r="F55" s="31"/>
      <c r="H55" s="1" t="s">
        <v>14</v>
      </c>
      <c r="R55" s="23"/>
      <c r="S55" s="25"/>
    </row>
    <row r="56" s="0" customFormat="1" ht="210">
      <c r="A56" s="26">
        <f t="shared" si="0"/>
        <v>34</v>
      </c>
      <c r="B56" s="27" t="s">
        <v>68</v>
      </c>
      <c r="C56" s="28" t="s">
        <v>12</v>
      </c>
      <c r="D56" s="32" t="s">
        <v>69</v>
      </c>
      <c r="E56" s="30" t="s">
        <v>70</v>
      </c>
      <c r="F56" s="31"/>
      <c r="H56" s="1" t="s">
        <v>14</v>
      </c>
      <c r="R56" s="23"/>
      <c r="S56" s="25"/>
    </row>
    <row r="57" s="0" customFormat="1" ht="94.5">
      <c r="A57" s="26">
        <f t="shared" si="0"/>
        <v>35</v>
      </c>
      <c r="B57" s="27" t="s">
        <v>71</v>
      </c>
      <c r="C57" s="28" t="s">
        <v>72</v>
      </c>
      <c r="D57" s="29" t="s">
        <v>73</v>
      </c>
      <c r="E57" s="30" t="s">
        <v>74</v>
      </c>
      <c r="F57" s="31"/>
      <c r="H57" s="1" t="s">
        <v>14</v>
      </c>
      <c r="R57" s="23"/>
      <c r="S57" s="25"/>
    </row>
    <row r="58" s="0" customFormat="1" ht="22.5" customHeight="1">
      <c r="A58" s="26">
        <f t="shared" si="0"/>
        <v>36</v>
      </c>
      <c r="B58" s="27" t="s">
        <v>75</v>
      </c>
      <c r="C58" s="28" t="s">
        <v>20</v>
      </c>
      <c r="D58" s="33">
        <v>0.37</v>
      </c>
      <c r="E58" s="30" t="s">
        <v>76</v>
      </c>
      <c r="F58" s="31"/>
      <c r="H58" s="1" t="s">
        <v>14</v>
      </c>
      <c r="R58" s="23"/>
      <c r="S58" s="25"/>
    </row>
    <row r="59" s="0" customFormat="1" ht="105">
      <c r="A59" s="26">
        <f t="shared" si="0"/>
        <v>37</v>
      </c>
      <c r="B59" s="27" t="s">
        <v>77</v>
      </c>
      <c r="C59" s="28" t="s">
        <v>12</v>
      </c>
      <c r="D59" s="34" t="s">
        <v>78</v>
      </c>
      <c r="E59" s="36"/>
      <c r="F59" s="37"/>
      <c r="H59" s="1" t="s">
        <v>14</v>
      </c>
      <c r="R59" s="23"/>
      <c r="S59" s="25"/>
    </row>
    <row r="60" s="0" customFormat="1" ht="12">
      <c r="A60" s="22" t="s">
        <v>79</v>
      </c>
      <c r="B60" s="22"/>
      <c r="C60" s="22"/>
      <c r="D60" s="22"/>
      <c r="E60" s="22"/>
      <c r="F60" s="22"/>
      <c r="R60" s="23" t="s">
        <v>79</v>
      </c>
      <c r="S60" s="25"/>
    </row>
    <row r="61" s="0" customFormat="1" ht="210">
      <c r="A61" s="26">
        <f t="shared" si="0"/>
        <v>38</v>
      </c>
      <c r="B61" s="27" t="s">
        <v>50</v>
      </c>
      <c r="C61" s="28" t="s">
        <v>12</v>
      </c>
      <c r="D61" s="32" t="s">
        <v>80</v>
      </c>
      <c r="E61" s="36"/>
      <c r="F61" s="37"/>
      <c r="H61" s="1" t="s">
        <v>14</v>
      </c>
      <c r="R61" s="23"/>
      <c r="S61" s="25"/>
    </row>
    <row r="62" s="0" customFormat="1" ht="42">
      <c r="A62" s="26">
        <f t="shared" si="0"/>
        <v>39</v>
      </c>
      <c r="B62" s="27" t="s">
        <v>61</v>
      </c>
      <c r="C62" s="28" t="s">
        <v>12</v>
      </c>
      <c r="D62" s="34" t="s">
        <v>81</v>
      </c>
      <c r="E62" s="30" t="s">
        <v>82</v>
      </c>
      <c r="F62" s="31"/>
      <c r="H62" s="1" t="s">
        <v>14</v>
      </c>
      <c r="R62" s="23"/>
      <c r="S62" s="25"/>
    </row>
    <row r="63" s="0" customFormat="1" ht="168" customHeight="1">
      <c r="A63" s="26">
        <f t="shared" si="0"/>
        <v>40</v>
      </c>
      <c r="B63" s="27" t="s">
        <v>57</v>
      </c>
      <c r="C63" s="28" t="s">
        <v>12</v>
      </c>
      <c r="D63" s="34" t="s">
        <v>83</v>
      </c>
      <c r="E63" s="30" t="s">
        <v>84</v>
      </c>
      <c r="F63" s="31"/>
      <c r="H63" s="1" t="s">
        <v>14</v>
      </c>
      <c r="R63" s="23"/>
      <c r="S63" s="25"/>
    </row>
    <row r="64" s="0" customFormat="1" ht="159.75" customHeight="1">
      <c r="A64" s="26">
        <f t="shared" si="0"/>
        <v>41</v>
      </c>
      <c r="B64" s="27" t="s">
        <v>52</v>
      </c>
      <c r="C64" s="28" t="s">
        <v>12</v>
      </c>
      <c r="D64" s="32" t="s">
        <v>85</v>
      </c>
      <c r="E64" s="30" t="s">
        <v>86</v>
      </c>
      <c r="F64" s="31"/>
      <c r="H64" s="1" t="s">
        <v>14</v>
      </c>
      <c r="R64" s="23"/>
      <c r="S64" s="25"/>
    </row>
    <row r="65" s="0" customFormat="1" ht="52.5">
      <c r="A65" s="26">
        <f t="shared" si="0"/>
        <v>42</v>
      </c>
      <c r="B65" s="27" t="s">
        <v>55</v>
      </c>
      <c r="C65" s="28" t="s">
        <v>12</v>
      </c>
      <c r="D65" s="34" t="s">
        <v>87</v>
      </c>
      <c r="E65" s="30" t="s">
        <v>88</v>
      </c>
      <c r="F65" s="31"/>
      <c r="H65" s="1" t="s">
        <v>14</v>
      </c>
      <c r="R65" s="23"/>
      <c r="S65" s="25"/>
    </row>
    <row r="66" s="0" customFormat="1" ht="42">
      <c r="A66" s="26">
        <f t="shared" si="0"/>
        <v>43</v>
      </c>
      <c r="B66" s="27" t="s">
        <v>89</v>
      </c>
      <c r="C66" s="28" t="s">
        <v>12</v>
      </c>
      <c r="D66" s="34" t="s">
        <v>90</v>
      </c>
      <c r="E66" s="30" t="s">
        <v>91</v>
      </c>
      <c r="F66" s="31"/>
      <c r="H66" s="1" t="s">
        <v>14</v>
      </c>
      <c r="R66" s="23"/>
      <c r="S66" s="25"/>
    </row>
    <row r="67" s="0" customFormat="1" ht="42">
      <c r="A67" s="26">
        <f t="shared" si="0"/>
        <v>44</v>
      </c>
      <c r="B67" s="27" t="s">
        <v>68</v>
      </c>
      <c r="C67" s="28" t="s">
        <v>12</v>
      </c>
      <c r="D67" s="34" t="s">
        <v>92</v>
      </c>
      <c r="E67" s="30" t="s">
        <v>70</v>
      </c>
      <c r="F67" s="31"/>
      <c r="H67" s="1" t="s">
        <v>14</v>
      </c>
      <c r="R67" s="23"/>
      <c r="S67" s="25"/>
    </row>
    <row r="68" s="0" customFormat="1" ht="36" customHeight="1">
      <c r="A68" s="26">
        <f t="shared" si="0"/>
        <v>45</v>
      </c>
      <c r="B68" s="27" t="s">
        <v>71</v>
      </c>
      <c r="C68" s="28" t="s">
        <v>72</v>
      </c>
      <c r="D68" s="33" t="s">
        <v>93</v>
      </c>
      <c r="E68" s="30" t="s">
        <v>94</v>
      </c>
      <c r="F68" s="31"/>
      <c r="H68" s="1" t="s">
        <v>14</v>
      </c>
      <c r="R68" s="23"/>
      <c r="S68" s="25"/>
    </row>
    <row r="69" s="0" customFormat="1" ht="273">
      <c r="A69" s="26">
        <f t="shared" si="0"/>
        <v>46</v>
      </c>
      <c r="B69" s="27" t="s">
        <v>65</v>
      </c>
      <c r="C69" s="28" t="s">
        <v>12</v>
      </c>
      <c r="D69" s="34" t="s">
        <v>95</v>
      </c>
      <c r="E69" s="30" t="s">
        <v>96</v>
      </c>
      <c r="F69" s="31"/>
      <c r="H69" s="1" t="s">
        <v>14</v>
      </c>
      <c r="R69" s="23"/>
      <c r="S69" s="25"/>
    </row>
    <row r="70" s="0" customFormat="1" ht="21.75" customHeight="1">
      <c r="A70" s="26">
        <f t="shared" si="0"/>
        <v>47</v>
      </c>
      <c r="B70" s="27" t="s">
        <v>75</v>
      </c>
      <c r="C70" s="28" t="s">
        <v>20</v>
      </c>
      <c r="D70" s="33">
        <v>0.28999999999999998</v>
      </c>
      <c r="E70" s="30" t="s">
        <v>97</v>
      </c>
      <c r="F70" s="31"/>
      <c r="H70" s="1" t="s">
        <v>14</v>
      </c>
      <c r="R70" s="23"/>
      <c r="S70" s="25"/>
    </row>
    <row r="71" s="0" customFormat="1" ht="115.5">
      <c r="A71" s="26">
        <f t="shared" si="0"/>
        <v>48</v>
      </c>
      <c r="B71" s="27" t="s">
        <v>77</v>
      </c>
      <c r="C71" s="28" t="s">
        <v>12</v>
      </c>
      <c r="D71" s="34" t="s">
        <v>98</v>
      </c>
      <c r="E71" s="36"/>
      <c r="F71" s="37"/>
      <c r="H71" s="1" t="s">
        <v>14</v>
      </c>
      <c r="R71" s="23"/>
      <c r="S71" s="25"/>
    </row>
    <row r="72" s="0" customFormat="1" ht="30" customHeight="1">
      <c r="A72" s="38" t="s">
        <v>99</v>
      </c>
      <c r="B72" s="39"/>
      <c r="C72" s="39"/>
      <c r="D72" s="39"/>
      <c r="E72" s="40"/>
      <c r="F72" s="40"/>
      <c r="G72" s="41"/>
      <c r="H72" s="42"/>
      <c r="I72" s="42"/>
      <c r="J72" s="42"/>
      <c r="K72" s="13"/>
      <c r="L72" s="13"/>
      <c r="M72" s="13"/>
      <c r="N72" s="13"/>
      <c r="O72" s="14"/>
      <c r="P72" s="2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</row>
    <row r="73" s="1" customFormat="1" ht="14.25">
      <c r="A73" s="38" t="s">
        <v>100</v>
      </c>
      <c r="B73" s="42"/>
      <c r="C73" s="42"/>
      <c r="D73" s="42"/>
      <c r="E73" s="42"/>
      <c r="F73" s="42"/>
      <c r="G73" s="42"/>
      <c r="H73" s="42"/>
      <c r="I73" s="42"/>
      <c r="J73" s="42"/>
      <c r="K73" s="13"/>
      <c r="L73" s="13"/>
      <c r="M73" s="13"/>
      <c r="N73" s="13"/>
      <c r="O73" s="14"/>
      <c r="P73" s="23"/>
      <c r="Q73" s="14"/>
      <c r="R73" s="14"/>
      <c r="S73" s="14"/>
      <c r="T73" s="14"/>
      <c r="U73" s="14"/>
      <c r="V73" s="14"/>
      <c r="W73" s="14"/>
      <c r="X73" s="14"/>
      <c r="Y73" s="14"/>
      <c r="Z73" s="14"/>
      <c r="AA73" s="14"/>
      <c r="AB73" s="14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</row>
    <row r="74" s="1" customFormat="1" ht="14.25">
      <c r="A74" s="43" t="s">
        <v>101</v>
      </c>
      <c r="B74" s="43"/>
      <c r="C74" s="43"/>
      <c r="D74" s="43"/>
      <c r="E74" s="41"/>
      <c r="F74" s="41"/>
      <c r="G74" s="42"/>
      <c r="H74" s="42"/>
      <c r="I74" s="42"/>
      <c r="J74" s="42"/>
      <c r="K74" s="1"/>
      <c r="L74" s="1"/>
      <c r="M74" s="1"/>
      <c r="N74" s="1"/>
      <c r="O74" s="14"/>
      <c r="P74" s="23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</row>
    <row r="75" s="1" customFormat="1" ht="14.25">
      <c r="A75" s="43" t="s">
        <v>102</v>
      </c>
      <c r="B75" s="43"/>
      <c r="C75" s="43"/>
      <c r="D75" s="43"/>
      <c r="E75" s="43"/>
      <c r="F75" s="43"/>
      <c r="G75" s="42"/>
      <c r="H75" s="42"/>
      <c r="I75" s="42"/>
      <c r="J75" s="42"/>
      <c r="K75" s="1"/>
      <c r="L75" s="1"/>
      <c r="M75" s="1"/>
      <c r="N75" s="1"/>
      <c r="O75" s="1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  <c r="AA75" s="14"/>
      <c r="AB75" s="14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</row>
    <row r="76" s="1" customFormat="1" ht="14.25">
      <c r="A76" s="43" t="s">
        <v>103</v>
      </c>
      <c r="B76" s="43"/>
      <c r="C76" s="43"/>
      <c r="D76" s="43"/>
      <c r="E76" s="41"/>
      <c r="F76" s="41"/>
      <c r="G76" s="42"/>
      <c r="H76" s="42"/>
      <c r="I76" s="42"/>
      <c r="J76" s="42"/>
      <c r="K76" s="1"/>
      <c r="L76" s="1"/>
      <c r="M76" s="1"/>
      <c r="N76" s="1"/>
      <c r="O76" s="1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4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</row>
    <row r="77" ht="11.25" customHeight="1">
      <c r="A77" s="43" t="s">
        <v>104</v>
      </c>
      <c r="B77" s="43"/>
      <c r="C77" s="43"/>
      <c r="D77" s="43"/>
      <c r="E77" s="41"/>
      <c r="F77" s="41"/>
      <c r="G77" s="42"/>
      <c r="H77" s="42"/>
      <c r="I77" s="42"/>
      <c r="J77" s="42"/>
      <c r="K77" s="1"/>
      <c r="L77" s="1"/>
      <c r="M77" s="1"/>
      <c r="N77" s="1"/>
      <c r="O77" s="1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3"/>
      <c r="AD77" s="3"/>
      <c r="AE77" s="3"/>
      <c r="AF77" s="3"/>
      <c r="AG77" s="3"/>
      <c r="AH77" s="3"/>
      <c r="AI77" s="3"/>
      <c r="AJ77" s="3"/>
      <c r="AK77" s="3"/>
    </row>
    <row r="78" s="0" customFormat="1" ht="75.75" customHeight="1">
      <c r="A78" s="44" t="s">
        <v>105</v>
      </c>
      <c r="B78" s="44"/>
      <c r="C78" s="44"/>
      <c r="D78" s="44"/>
      <c r="E78" s="44"/>
      <c r="F78" s="44"/>
      <c r="G78" s="42"/>
      <c r="H78" s="42"/>
      <c r="I78" s="42"/>
      <c r="J78" s="42"/>
      <c r="K78" s="1"/>
      <c r="L78" s="1"/>
      <c r="M78" s="1"/>
      <c r="N78" s="1"/>
      <c r="O78" s="1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3"/>
      <c r="AD78" s="3"/>
      <c r="AE78" s="3"/>
      <c r="AF78" s="3"/>
      <c r="AG78" s="3"/>
      <c r="AH78" s="3"/>
      <c r="AI78" s="3"/>
      <c r="AJ78" s="3"/>
      <c r="AK78" s="3"/>
      <c r="AL78" s="3" t="s">
        <v>106</v>
      </c>
      <c r="AM78" s="3" t="s">
        <v>106</v>
      </c>
    </row>
    <row r="79" s="0" customFormat="1" ht="12">
      <c r="A79" s="44"/>
      <c r="B79" s="44"/>
      <c r="C79" s="44"/>
      <c r="D79" s="44"/>
      <c r="E79" s="42"/>
      <c r="F79" s="42"/>
      <c r="G79" s="42"/>
      <c r="H79" s="42"/>
      <c r="I79" s="42"/>
      <c r="J79" s="42"/>
      <c r="K79" s="1"/>
      <c r="L79" s="1"/>
      <c r="M79" s="1"/>
      <c r="N79" s="1"/>
      <c r="O79" s="1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</row>
    <row r="80" ht="11.25" customHeight="1">
      <c r="A80" s="2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</row>
    <row r="81" ht="11.25" customHeight="1">
      <c r="A81" s="45" t="s">
        <v>107</v>
      </c>
      <c r="B81" s="45"/>
      <c r="C81" s="45"/>
      <c r="D81" s="46" t="s">
        <v>108</v>
      </c>
      <c r="E81" s="46"/>
      <c r="F81" s="46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</row>
    <row r="82" ht="11.25" customHeight="1">
      <c r="A82" s="47" t="s">
        <v>109</v>
      </c>
      <c r="B82" s="47"/>
      <c r="C82" s="47"/>
      <c r="D82" s="48"/>
      <c r="E82" s="48"/>
      <c r="F82" s="48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</row>
    <row r="83" ht="11.25" customHeight="1">
      <c r="A83" s="49"/>
      <c r="B83" s="49"/>
      <c r="C83" s="49"/>
      <c r="D83" s="50"/>
      <c r="E83" s="50"/>
      <c r="F83" s="50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</row>
    <row r="84" ht="11.25" customHeight="1">
      <c r="A84" s="49"/>
      <c r="B84" s="49"/>
      <c r="C84" s="49"/>
      <c r="D84" s="50"/>
      <c r="E84" s="50"/>
      <c r="F84" s="50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</row>
    <row r="85" ht="11.25" customHeight="1">
      <c r="A85" s="49"/>
      <c r="B85" s="49"/>
      <c r="C85" s="49"/>
      <c r="D85" s="50"/>
      <c r="E85" s="50"/>
      <c r="F85" s="50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</row>
    <row r="86" ht="11.25" customHeight="1">
      <c r="A86" s="51" t="s">
        <v>110</v>
      </c>
      <c r="B86" s="51"/>
      <c r="C86" s="51"/>
      <c r="D86" s="52" t="s">
        <v>111</v>
      </c>
      <c r="E86" s="52"/>
      <c r="F86" s="52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</row>
    <row r="87" ht="11.25" customHeight="1">
      <c r="A87" s="49"/>
      <c r="B87" s="49"/>
      <c r="C87" s="49"/>
      <c r="D87" s="50"/>
      <c r="E87" s="50"/>
      <c r="F87" s="50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</row>
    <row r="88" ht="11.25" customHeight="1">
      <c r="A88" s="2"/>
      <c r="B88" s="1"/>
      <c r="F88" s="1"/>
    </row>
    <row r="89" ht="11.25" customHeight="1">
      <c r="A89" s="2"/>
      <c r="B89" s="1"/>
      <c r="F89" s="1"/>
    </row>
    <row r="90" ht="11.25" customHeight="1">
      <c r="A90" s="2"/>
      <c r="B90" s="1"/>
      <c r="F90" s="1"/>
    </row>
    <row r="91" ht="11.25" customHeight="1">
      <c r="A91" s="2"/>
      <c r="B91" s="1"/>
      <c r="F91" s="1"/>
    </row>
    <row r="92" ht="11.25" customHeight="1">
      <c r="A92" s="2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</row>
    <row r="93" ht="11.25" customHeight="1">
      <c r="A93" s="2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</row>
    <row r="94" ht="11.25" customHeight="1">
      <c r="A94" s="2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</row>
    <row r="95" ht="11.25" customHeight="1">
      <c r="A95" s="2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</row>
    <row r="96" ht="11.25" customHeight="1">
      <c r="A96" s="2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</row>
    <row r="97" ht="11.25" customHeight="1">
      <c r="A97" s="2"/>
      <c r="B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</row>
    <row r="98" ht="11.25" customHeight="1">
      <c r="A98" s="2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</row>
    <row r="99" ht="11.25" customHeight="1">
      <c r="A99" s="2"/>
      <c r="B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</row>
    <row r="100" ht="11.25" customHeight="1">
      <c r="A100" s="2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</row>
    <row r="101" ht="11.25" customHeight="1">
      <c r="A101" s="2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</row>
    <row r="102" ht="11.25" customHeight="1">
      <c r="A102" s="2"/>
      <c r="B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</row>
    <row r="103" ht="11.25" customHeight="1">
      <c r="A103" s="2"/>
      <c r="B103" s="1"/>
      <c r="E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</row>
    <row r="104" ht="11.25" customHeight="1">
      <c r="A104" s="2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</row>
    <row r="105" ht="11.25" customHeight="1">
      <c r="A105" s="2"/>
      <c r="B105" s="1"/>
      <c r="E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</row>
    <row r="106" ht="11.25" customHeight="1">
      <c r="A106" s="2"/>
      <c r="B106" s="1"/>
      <c r="E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</row>
    <row r="107" ht="11.25" customHeight="1">
      <c r="A107" s="2"/>
      <c r="B107" s="1"/>
      <c r="E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</row>
    <row r="108" ht="11.25" customHeight="1">
      <c r="A108" s="2"/>
      <c r="B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</row>
  </sheetData>
  <mergeCells count="87">
    <mergeCell ref="D2:F2"/>
    <mergeCell ref="D3:F3"/>
    <mergeCell ref="A5:F5"/>
    <mergeCell ref="A6:F6"/>
    <mergeCell ref="A7:F7"/>
    <mergeCell ref="E9:F9"/>
    <mergeCell ref="E10:F10"/>
    <mergeCell ref="A11:F11"/>
    <mergeCell ref="A12:F12"/>
    <mergeCell ref="E13:F13"/>
    <mergeCell ref="A14:F14"/>
    <mergeCell ref="A15:F15"/>
    <mergeCell ref="E16:F16"/>
    <mergeCell ref="E17:F17"/>
    <mergeCell ref="E18:F18"/>
    <mergeCell ref="A19:F19"/>
    <mergeCell ref="E20:F20"/>
    <mergeCell ref="E21:F21"/>
    <mergeCell ref="E22:F22"/>
    <mergeCell ref="A23:F23"/>
    <mergeCell ref="E24:F24"/>
    <mergeCell ref="E25:F25"/>
    <mergeCell ref="E26:F26"/>
    <mergeCell ref="A27:F27"/>
    <mergeCell ref="E28:F28"/>
    <mergeCell ref="E29:F29"/>
    <mergeCell ref="E30:F30"/>
    <mergeCell ref="A31:F31"/>
    <mergeCell ref="E32:F32"/>
    <mergeCell ref="E33:F33"/>
    <mergeCell ref="E34:F34"/>
    <mergeCell ref="A35:F35"/>
    <mergeCell ref="E36:F36"/>
    <mergeCell ref="E37:F37"/>
    <mergeCell ref="E38:F38"/>
    <mergeCell ref="A39:F39"/>
    <mergeCell ref="E40:F40"/>
    <mergeCell ref="E41:F41"/>
    <mergeCell ref="E42:F42"/>
    <mergeCell ref="A43:F43"/>
    <mergeCell ref="E44:F44"/>
    <mergeCell ref="E45:F45"/>
    <mergeCell ref="E46:F46"/>
    <mergeCell ref="A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A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A74:D74"/>
    <mergeCell ref="A75:F75"/>
    <mergeCell ref="A76:D76"/>
    <mergeCell ref="A77:D77"/>
    <mergeCell ref="A78:F78"/>
    <mergeCell ref="A81:C81"/>
    <mergeCell ref="D81:F81"/>
    <mergeCell ref="A82:C82"/>
    <mergeCell ref="D82:F82"/>
    <mergeCell ref="A83:C83"/>
    <mergeCell ref="D83:F83"/>
    <mergeCell ref="A84:C84"/>
    <mergeCell ref="D84:F84"/>
    <mergeCell ref="A85:C85"/>
    <mergeCell ref="D85:F85"/>
    <mergeCell ref="A86:C86"/>
    <mergeCell ref="D86:F86"/>
    <mergeCell ref="A87:C87"/>
    <mergeCell ref="D87:F87"/>
  </mergeCells>
  <printOptions headings="0" gridLines="0"/>
  <pageMargins left="0.78740155696868885" right="0.31496062874793995" top="0.31496062874793995" bottom="0.31496062874793995" header="0.19685038924217199" footer="0.19685038924217199"/>
  <pageSetup paperSize="9" scale="100" fitToWidth="1" fitToHeight="0" pageOrder="downThenOver" orientation="portrait" usePrinterDefaults="1" blackAndWhite="0" draft="0" cellComments="none" useFirstPageNumber="0" errors="displayed" horizontalDpi="600" verticalDpi="600" copies="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timoshenkova-ov</cp:lastModifiedBy>
  <cp:revision>4</cp:revision>
  <dcterms:created xsi:type="dcterms:W3CDTF">2020-09-30T08:50:27Z</dcterms:created>
  <dcterms:modified xsi:type="dcterms:W3CDTF">2026-01-27T03:57:23Z</dcterms:modified>
</cp:coreProperties>
</file>